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filterPrivacy="1"/>
  <xr:revisionPtr revIDLastSave="0" documentId="13_ncr:1_{FEF12E56-D20F-42B5-BAA4-C553BFFE7F1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OTE 12" sheetId="1" r:id="rId1"/>
    <sheet name="LOTE 1 (2)" sheetId="2" state="hidden" r:id="rId2"/>
    <sheet name="LOTE 1 (3)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1" l="1"/>
  <c r="H10" i="1"/>
  <c r="H9" i="1"/>
  <c r="C14" i="1" l="1"/>
  <c r="E14" i="1"/>
  <c r="E14" i="3" l="1"/>
  <c r="D14" i="3"/>
  <c r="C14" i="3"/>
  <c r="C15" i="3" s="1"/>
  <c r="G12" i="3"/>
  <c r="J11" i="3"/>
  <c r="I11" i="3"/>
  <c r="J10" i="3"/>
  <c r="I10" i="3"/>
  <c r="J9" i="3"/>
  <c r="I9" i="3"/>
  <c r="E14" i="2" l="1"/>
  <c r="D14" i="2" s="1"/>
  <c r="C14" i="2"/>
  <c r="C15" i="2" s="1"/>
  <c r="G12" i="2"/>
  <c r="J11" i="2"/>
  <c r="I11" i="2"/>
  <c r="J10" i="2"/>
  <c r="I10" i="2"/>
  <c r="J9" i="2"/>
  <c r="I9" i="2"/>
</calcChain>
</file>

<file path=xl/sharedStrings.xml><?xml version="1.0" encoding="utf-8"?>
<sst xmlns="http://schemas.openxmlformats.org/spreadsheetml/2006/main" count="61" uniqueCount="30">
  <si>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</si>
  <si>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</si>
  <si>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</si>
  <si>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</si>
  <si>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</si>
  <si>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</si>
  <si>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</si>
  <si>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</si>
  <si>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</si>
  <si>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</si>
  <si>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</si>
  <si>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</si>
  <si>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</si>
  <si>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</si>
  <si>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</si>
  <si>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</si>
  <si>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</si>
  <si>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</si>
  <si>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</si>
  <si>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</si>
  <si>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</si>
  <si>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</si>
  <si>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</si>
  <si>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</si>
  <si>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r>
      <rPr>
        <b/>
        <sz val="11"/>
        <color theme="1"/>
        <rFont val="Calibri"/>
        <family val="2"/>
        <scheme val="minor"/>
      </rPr>
      <t>OTROS MEDIOS</t>
    </r>
    <r>
      <rPr>
        <sz val="11"/>
        <color theme="1"/>
        <rFont val="Calibri"/>
        <family val="2"/>
        <scheme val="minor"/>
      </rPr>
      <t xml:space="preserve"> (TAXI, VTC, TRANSPORTE DISCRECIONAL)</t>
    </r>
  </si>
  <si>
    <t>Nº LICT/99/029/2023/0182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</si>
  <si>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12</t>
    </r>
  </si>
  <si>
    <t xml:space="preserve">	Contratación del servicio de transporte de pacientes en otros medios de los centros asistenciales de FREMAP, Mutua Colaboradora con la Seguridad Social Nº61, en Lleida, toda la provincia exceptuando Guissona y las poblaciones incluidas en un radio de 35 km alrededor</t>
  </si>
  <si>
    <t>PRECIO ACTIVACION DEL SERVICIO (HASTA 6 KMS)</t>
  </si>
  <si>
    <t>KILÓMETROS (A PARTIR DEL KM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</si>
</sst>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CE4D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83">
    <xf numFmtId="0" fontId="0" fillId="0" borderId="0" xfId="0"/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6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4" fontId="12" fillId="3" borderId="0" xfId="1" applyNumberFormat="1" applyFont="1" applyFill="1" applyBorder="1" applyAlignment="1" applyProtection="1">
      <alignment horizontal="center" vertical="center"/>
    </xf>
    <xf numFmtId="164" fontId="0" fillId="14" borderId="1" xfId="0" applyNumberForma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13" fillId="0" borderId="0" xfId="0" applyFont="1" applyProtection="1"/>
    <xf numFmtId="0" fontId="0" fillId="0" borderId="0" xfId="0" applyAlignment="1" applyProtection="1">
      <alignment wrapText="1"/>
    </xf>
    <xf numFmtId="0" fontId="7" fillId="5" borderId="1" xfId="0" applyFont="1" applyFill="1" applyBorder="1" applyAlignment="1" applyProtection="1">
      <alignment horizontal="center" vertical="center" wrapText="1"/>
    </xf>
    <xf numFmtId="0" fontId="1" fillId="6" borderId="1" xfId="0" applyFont="1" applyFill="1" applyBorder="1" applyAlignment="1" applyProtection="1">
      <alignment horizontal="center" vertical="center" wrapText="1"/>
    </xf>
    <xf numFmtId="4" fontId="7" fillId="10" borderId="1" xfId="0" applyNumberFormat="1" applyFont="1" applyFill="1" applyBorder="1" applyAlignment="1" applyProtection="1">
      <alignment horizontal="center" vertical="center" wrapText="1"/>
    </xf>
    <xf numFmtId="4" fontId="7" fillId="0" borderId="1" xfId="0" applyNumberFormat="1" applyFont="1" applyBorder="1" applyAlignment="1" applyProtection="1">
      <alignment horizontal="center" vertical="center" wrapText="1"/>
    </xf>
    <xf numFmtId="3" fontId="0" fillId="0" borderId="1" xfId="0" applyNumberFormat="1" applyBorder="1" applyAlignment="1" applyProtection="1">
      <alignment horizontal="center" vertical="center"/>
    </xf>
    <xf numFmtId="4" fontId="0" fillId="0" borderId="1" xfId="0" applyNumberFormat="1" applyBorder="1" applyAlignment="1" applyProtection="1">
      <alignment horizontal="center" vertical="center"/>
    </xf>
    <xf numFmtId="164" fontId="0" fillId="17" borderId="1" xfId="0" applyNumberFormat="1" applyFill="1" applyBorder="1" applyAlignment="1" applyProtection="1">
      <alignment horizontal="center" vertical="center"/>
    </xf>
    <xf numFmtId="164" fontId="0" fillId="13" borderId="1" xfId="0" applyNumberForma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0" borderId="0" xfId="0" applyFill="1" applyBorder="1" applyAlignment="1" applyProtection="1">
      <alignment horizontal="center" vertical="center" wrapText="1"/>
    </xf>
    <xf numFmtId="4" fontId="8" fillId="0" borderId="0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 applyProtection="1">
      <alignment horizontal="center" vertical="center"/>
    </xf>
    <xf numFmtId="164" fontId="0" fillId="0" borderId="0" xfId="0" applyNumberFormat="1" applyFill="1" applyBorder="1" applyAlignment="1" applyProtection="1">
      <alignment horizontal="center"/>
    </xf>
    <xf numFmtId="0" fontId="0" fillId="9" borderId="0" xfId="0" applyFill="1" applyProtection="1"/>
    <xf numFmtId="164" fontId="0" fillId="0" borderId="1" xfId="0" applyNumberFormat="1" applyBorder="1" applyAlignment="1" applyProtection="1">
      <alignment horizontal="center" vertical="center"/>
    </xf>
    <xf numFmtId="0" fontId="1" fillId="8" borderId="1" xfId="0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horizontal="center" vertical="center"/>
    </xf>
    <xf numFmtId="164" fontId="2" fillId="0" borderId="0" xfId="0" applyNumberFormat="1" applyFont="1" applyFill="1" applyBorder="1" applyAlignment="1" applyProtection="1">
      <alignment horizontal="center"/>
    </xf>
    <xf numFmtId="164" fontId="0" fillId="0" borderId="0" xfId="0" applyNumberFormat="1" applyProtection="1"/>
    <xf numFmtId="4" fontId="0" fillId="0" borderId="0" xfId="0" applyNumberFormat="1" applyProtection="1"/>
    <xf numFmtId="3" fontId="11" fillId="0" borderId="4" xfId="0" applyNumberFormat="1" applyFont="1" applyBorder="1" applyAlignment="1" applyProtection="1">
      <alignment horizontal="center" vertical="center" wrapText="1"/>
    </xf>
    <xf numFmtId="3" fontId="11" fillId="0" borderId="3" xfId="0" applyNumberFormat="1" applyFont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4" fontId="12" fillId="3" borderId="0" xfId="1" applyNumberFormat="1" applyFont="1" applyFill="1" applyBorder="1" applyAlignment="1" applyProtection="1">
      <alignment horizontal="center" vertical="center" wrapText="1"/>
    </xf>
    <xf numFmtId="0" fontId="7" fillId="5" borderId="4" xfId="0" applyFont="1" applyFill="1" applyBorder="1" applyAlignment="1" applyProtection="1">
      <alignment horizontal="center" vertical="center"/>
    </xf>
    <xf numFmtId="0" fontId="7" fillId="5" borderId="5" xfId="0" applyFont="1" applyFill="1" applyBorder="1" applyAlignment="1" applyProtection="1">
      <alignment horizontal="center" vertical="center"/>
    </xf>
    <xf numFmtId="0" fontId="7" fillId="5" borderId="3" xfId="0" applyFont="1" applyFill="1" applyBorder="1" applyAlignment="1" applyProtection="1">
      <alignment horizontal="center" vertical="center"/>
    </xf>
    <xf numFmtId="4" fontId="11" fillId="0" borderId="6" xfId="0" applyNumberFormat="1" applyFont="1" applyBorder="1" applyAlignment="1" applyProtection="1">
      <alignment horizontal="center" vertical="center" wrapText="1"/>
    </xf>
    <xf numFmtId="4" fontId="7" fillId="0" borderId="7" xfId="0" applyNumberFormat="1" applyFont="1" applyBorder="1" applyAlignment="1" applyProtection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CE4D6"/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310244</xdr:colOff>
      <xdr:row>0</xdr:row>
      <xdr:rowOff>146957</xdr:rowOff>
    </xdr:from>
    <xdr:to>
      <xdr:col>7</xdr:col>
      <xdr:colOff>1380220</xdr:colOff>
      <xdr:row>1</xdr:row>
      <xdr:rowOff>409901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340444" y="146957"/>
          <a:ext cx="1076326" cy="724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"/>
  <sheetViews>
    <sheetView tabSelected="1" zoomScale="70" zoomScaleNormal="70" workbookViewId="0">
      <selection activeCell="M7" sqref="M7"/>
    </sheetView>
  </sheetViews>
  <sheetFormatPr baseColWidth="10" defaultColWidth="9.08984375" defaultRowHeight="14.5" x14ac:dyDescent="0.35"/>
  <cols>
    <col min="1" max="1" width="29.453125" style="39" customWidth="1"/>
    <col min="2" max="2" width="22.36328125" style="41" customWidth="1"/>
    <col min="3" max="3" width="41" style="39" customWidth="1"/>
    <col min="4" max="4" width="25.36328125" style="39" customWidth="1"/>
    <col min="5" max="6" width="28.08984375" style="39" customWidth="1"/>
    <col min="7" max="7" width="20.08984375" style="39" customWidth="1"/>
    <col min="8" max="8" width="26.36328125" style="63" customWidth="1"/>
    <col min="9" max="10" width="9.08984375" style="39" customWidth="1"/>
    <col min="11" max="16384" width="9.08984375" style="39"/>
  </cols>
  <sheetData>
    <row r="1" spans="1:9" ht="36" x14ac:dyDescent="0.35">
      <c r="A1" s="66" t="s">
        <v>26</v>
      </c>
      <c r="B1" s="66"/>
      <c r="C1" s="66"/>
      <c r="D1" s="66"/>
      <c r="E1" s="66"/>
      <c r="F1" s="66"/>
      <c r="G1" s="66"/>
      <c r="H1" s="66"/>
    </row>
    <row r="2" spans="1:9" s="40" customFormat="1" ht="51.65" customHeight="1" x14ac:dyDescent="0.55000000000000004">
      <c r="A2" s="68" t="s">
        <v>27</v>
      </c>
      <c r="B2" s="68"/>
      <c r="C2" s="68"/>
      <c r="D2" s="68"/>
      <c r="E2" s="68"/>
      <c r="F2" s="68"/>
      <c r="G2" s="68"/>
      <c r="H2" s="37"/>
    </row>
    <row r="3" spans="1:9" ht="33.5" x14ac:dyDescent="0.35">
      <c r="A3" s="74" t="s">
        <v>25</v>
      </c>
      <c r="B3" s="74"/>
      <c r="C3" s="74"/>
      <c r="D3" s="74"/>
      <c r="E3" s="74"/>
      <c r="F3" s="74"/>
      <c r="G3" s="74"/>
      <c r="H3" s="74"/>
    </row>
    <row r="4" spans="1:9" x14ac:dyDescent="0.35">
      <c r="C4" s="2"/>
      <c r="D4" s="2"/>
      <c r="E4" s="3"/>
      <c r="F4" s="3"/>
      <c r="G4" s="3"/>
      <c r="H4" s="4"/>
    </row>
    <row r="5" spans="1:9" ht="84.75" customHeight="1" x14ac:dyDescent="0.35">
      <c r="A5" s="67" t="s">
        <v>0</v>
      </c>
      <c r="B5" s="67"/>
      <c r="C5" s="67"/>
      <c r="D5" s="67"/>
      <c r="E5" s="67"/>
      <c r="F5" s="67"/>
      <c r="G5" s="67"/>
      <c r="H5" s="67"/>
    </row>
    <row r="7" spans="1:9" ht="90" customHeight="1" x14ac:dyDescent="0.35">
      <c r="A7" s="69" t="s">
        <v>1</v>
      </c>
      <c r="B7" s="70"/>
      <c r="C7" s="71"/>
      <c r="D7" s="42" t="s">
        <v>12</v>
      </c>
      <c r="E7" s="42" t="s">
        <v>13</v>
      </c>
      <c r="F7" s="42" t="s">
        <v>14</v>
      </c>
      <c r="G7" s="43" t="s">
        <v>5</v>
      </c>
      <c r="H7" s="44" t="s">
        <v>6</v>
      </c>
    </row>
    <row r="8" spans="1:9" ht="15" customHeight="1" x14ac:dyDescent="0.35">
      <c r="C8" s="41"/>
      <c r="H8" s="39"/>
    </row>
    <row r="9" spans="1:9" ht="29" x14ac:dyDescent="0.35">
      <c r="A9" s="75" t="s">
        <v>24</v>
      </c>
      <c r="B9" s="72" t="s">
        <v>22</v>
      </c>
      <c r="C9" s="45" t="s">
        <v>28</v>
      </c>
      <c r="D9" s="46">
        <v>673</v>
      </c>
      <c r="E9" s="47">
        <v>4038</v>
      </c>
      <c r="F9" s="48">
        <v>8.5</v>
      </c>
      <c r="G9" s="38"/>
      <c r="H9" s="49" t="str">
        <f>+IF(G9&lt;=0,"Precio no válido",IF(G9&gt;F9,"Precio no válido",ROUND(D9*G9,2)))</f>
        <v>Precio no válido</v>
      </c>
    </row>
    <row r="10" spans="1:9" ht="28.25" customHeight="1" x14ac:dyDescent="0.35">
      <c r="A10" s="75"/>
      <c r="B10" s="73"/>
      <c r="C10" s="45" t="s">
        <v>29</v>
      </c>
      <c r="D10" s="47"/>
      <c r="E10" s="47">
        <v>139010.46</v>
      </c>
      <c r="F10" s="48">
        <v>0.72</v>
      </c>
      <c r="G10" s="38"/>
      <c r="H10" s="49" t="str">
        <f>+IF(G10&lt;=0,"Precio no válido",IF(G10&gt;F10,"Precio no válido",ROUND(E10*G10,2)))</f>
        <v>Precio no válido</v>
      </c>
    </row>
    <row r="11" spans="1:9" x14ac:dyDescent="0.35">
      <c r="B11" s="39"/>
      <c r="D11" s="50"/>
      <c r="E11" s="50"/>
      <c r="F11" s="50"/>
      <c r="G11"/>
      <c r="H11" s="50"/>
    </row>
    <row r="12" spans="1:9" x14ac:dyDescent="0.35">
      <c r="A12" s="51"/>
      <c r="B12" s="51"/>
      <c r="C12" s="52" t="s">
        <v>11</v>
      </c>
      <c r="D12" s="64">
        <v>1500</v>
      </c>
      <c r="E12" s="65"/>
      <c r="F12" s="48">
        <v>17</v>
      </c>
      <c r="G12" s="38"/>
      <c r="H12" s="49" t="str">
        <f>+IF(G12&lt;=0,"Precio no válido",IF(G12&gt;F12,"Precio no válido",ROUND(D12*G12,2)))</f>
        <v>Precio no válido</v>
      </c>
    </row>
    <row r="13" spans="1:9" s="57" customFormat="1" ht="21.65" customHeight="1" x14ac:dyDescent="0.35">
      <c r="A13" s="53"/>
      <c r="B13" s="22"/>
      <c r="C13" s="54"/>
      <c r="D13" s="55"/>
      <c r="E13" s="56"/>
      <c r="F13" s="56"/>
      <c r="G13" s="39"/>
      <c r="I13" s="39"/>
    </row>
    <row r="14" spans="1:9" ht="79.25" customHeight="1" x14ac:dyDescent="0.35">
      <c r="B14" s="8" t="s">
        <v>8</v>
      </c>
      <c r="C14" s="58" t="str">
        <f>+IF(COUNTIF(H6:H12,"Precio no válido"),"Precio no válido",IF(SUM(H6:H12)&lt;=0,"Precio no válido",(SUM(H6:H12)*2)))</f>
        <v>Precio no válido</v>
      </c>
      <c r="D14" s="59" t="s">
        <v>3</v>
      </c>
      <c r="E14" s="60">
        <f>COUNT(G9:G10)</f>
        <v>0</v>
      </c>
      <c r="F14" s="60"/>
      <c r="H14" s="61"/>
    </row>
    <row r="16" spans="1:9" x14ac:dyDescent="0.35">
      <c r="C16" s="62"/>
    </row>
    <row r="17" spans="3:3" x14ac:dyDescent="0.35">
      <c r="C17" s="62"/>
    </row>
  </sheetData>
  <sheetProtection algorithmName="SHA-512" hashValue="BQqN7fCN5n7yiOgN5M0ONLEIGXP7eDlXhUls/9kEFnYTlmN9M4gvSU4rBOH8xF+kjrD4/zFR725r0o8STT/l8g==" saltValue="hZM45/gQ9yZig5mJeRtSZw==" spinCount="100000" sheet="1" objects="1" scenarios="1"/>
  <mergeCells count="8">
    <mergeCell ref="D12:E12"/>
    <mergeCell ref="A1:H1"/>
    <mergeCell ref="A5:H5"/>
    <mergeCell ref="A2:G2"/>
    <mergeCell ref="A7:C7"/>
    <mergeCell ref="B9:B10"/>
    <mergeCell ref="A3:H3"/>
    <mergeCell ref="A9:A10"/>
  </mergeCells>
  <dataValidations count="2">
    <dataValidation allowBlank="1" showInputMessage="1" showErrorMessage="1" errorTitle="Error en los decimales" error="Se deben incluir como máximo dos decimales" sqref="G8" xr:uid="{00000000-0002-0000-0000-000000000000}"/>
    <dataValidation type="custom" allowBlank="1" showInputMessage="1" showErrorMessage="1" errorTitle="PRECIO NO VÁLIDO" error="Se deben incluir como máximo dos decimales y el precio ofertado no podrá ser inferior a 0,01." sqref="G9:G10 G12" xr:uid="{B088CCF6-AD09-4705-AAF1-66541CD8BBEB}">
      <formula1>IF(G9&gt;0,G9*100=INT(G9*100),"ERROR")+IF(G9&lt;=F9,G9*100=INT(G9*100),"ERROR")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topLeftCell="E1" zoomScale="70" zoomScaleNormal="70" workbookViewId="0">
      <selection activeCell="J9" sqref="J9"/>
    </sheetView>
  </sheetViews>
  <sheetFormatPr baseColWidth="10" defaultColWidth="9.08984375" defaultRowHeight="14.5" x14ac:dyDescent="0.35"/>
  <cols>
    <col min="1" max="1" width="29.453125" style="1" customWidth="1"/>
    <col min="2" max="2" width="22.36328125" style="18" customWidth="1"/>
    <col min="3" max="3" width="36.36328125" style="1" customWidth="1"/>
    <col min="4" max="4" width="25.36328125" style="1" customWidth="1"/>
    <col min="5" max="5" width="28.08984375" style="1" customWidth="1"/>
    <col min="6" max="6" width="26.90625" style="1" customWidth="1"/>
    <col min="7" max="7" width="26.36328125" style="10" customWidth="1"/>
    <col min="8" max="8" width="22.36328125" style="1" customWidth="1"/>
    <col min="9" max="9" width="23.54296875" style="1" customWidth="1"/>
    <col min="10" max="10" width="24.08984375" style="1" customWidth="1"/>
    <col min="11" max="16384" width="9.08984375" style="1"/>
  </cols>
  <sheetData>
    <row r="1" spans="1:12" ht="36" x14ac:dyDescent="0.35">
      <c r="A1" s="66" t="s">
        <v>10</v>
      </c>
      <c r="B1" s="66"/>
      <c r="C1" s="66"/>
      <c r="D1" s="66"/>
      <c r="E1" s="66"/>
      <c r="F1" s="66"/>
      <c r="G1" s="66"/>
    </row>
    <row r="2" spans="1:12" ht="36" customHeight="1" x14ac:dyDescent="0.35">
      <c r="A2" s="78" t="s">
        <v>15</v>
      </c>
      <c r="B2" s="78"/>
      <c r="C2" s="78"/>
      <c r="D2" s="78"/>
      <c r="E2" s="78"/>
      <c r="F2" s="78"/>
      <c r="G2" s="9"/>
    </row>
    <row r="3" spans="1:12" ht="33.5" x14ac:dyDescent="0.35">
      <c r="A3" s="74" t="s">
        <v>16</v>
      </c>
      <c r="B3" s="74"/>
      <c r="C3" s="74"/>
      <c r="D3" s="74"/>
      <c r="E3" s="74"/>
      <c r="F3" s="74"/>
      <c r="G3" s="74"/>
    </row>
    <row r="4" spans="1:12" x14ac:dyDescent="0.35">
      <c r="C4" s="2"/>
      <c r="D4" s="2"/>
      <c r="E4" s="3"/>
      <c r="F4" s="3"/>
      <c r="G4" s="4"/>
    </row>
    <row r="5" spans="1:12" ht="96.75" customHeight="1" x14ac:dyDescent="0.35">
      <c r="A5" s="67" t="s">
        <v>0</v>
      </c>
      <c r="B5" s="67"/>
      <c r="C5" s="67"/>
      <c r="D5" s="67"/>
      <c r="E5" s="67"/>
      <c r="F5" s="67"/>
      <c r="G5" s="67"/>
    </row>
    <row r="7" spans="1:12" ht="75" customHeight="1" x14ac:dyDescent="0.35">
      <c r="A7" s="79" t="s">
        <v>1</v>
      </c>
      <c r="B7" s="80"/>
      <c r="C7" s="81"/>
      <c r="D7" s="31" t="s">
        <v>12</v>
      </c>
      <c r="E7" s="31" t="s">
        <v>13</v>
      </c>
      <c r="F7" s="31" t="s">
        <v>14</v>
      </c>
      <c r="G7" s="31" t="s">
        <v>17</v>
      </c>
      <c r="H7" s="24" t="s">
        <v>18</v>
      </c>
      <c r="I7" s="24" t="s">
        <v>19</v>
      </c>
      <c r="J7" s="19" t="s">
        <v>20</v>
      </c>
    </row>
    <row r="8" spans="1:12" ht="15" customHeight="1" x14ac:dyDescent="0.35">
      <c r="B8" s="23"/>
      <c r="C8" s="18"/>
      <c r="G8" s="1"/>
    </row>
    <row r="9" spans="1:12" ht="29" x14ac:dyDescent="0.35">
      <c r="A9" s="76" t="s">
        <v>21</v>
      </c>
      <c r="B9" s="82" t="s">
        <v>22</v>
      </c>
      <c r="C9" s="20" t="s">
        <v>9</v>
      </c>
      <c r="D9" s="12">
        <v>240</v>
      </c>
      <c r="E9" s="12">
        <v>600</v>
      </c>
      <c r="F9" s="35">
        <v>41</v>
      </c>
      <c r="G9" s="35">
        <v>36</v>
      </c>
      <c r="H9" s="32"/>
      <c r="I9" s="36">
        <f>D9*H9</f>
        <v>0</v>
      </c>
      <c r="J9" s="33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76"/>
      <c r="B10" s="82"/>
      <c r="C10" s="21" t="s">
        <v>4</v>
      </c>
      <c r="D10" s="12" t="s">
        <v>23</v>
      </c>
      <c r="E10" s="12">
        <v>4100</v>
      </c>
      <c r="F10" s="35">
        <v>0.75</v>
      </c>
      <c r="G10" s="35">
        <v>0.67</v>
      </c>
      <c r="H10" s="32"/>
      <c r="I10" s="36">
        <f>E10*H10</f>
        <v>0</v>
      </c>
      <c r="J10" s="33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76" t="s">
        <v>11</v>
      </c>
      <c r="B11" s="76"/>
      <c r="C11" s="76"/>
      <c r="D11" s="77">
        <v>10</v>
      </c>
      <c r="E11" s="77"/>
      <c r="F11" s="35">
        <v>25</v>
      </c>
      <c r="G11" s="35">
        <v>22.5</v>
      </c>
      <c r="H11" s="32"/>
      <c r="I11" s="36">
        <f>D11*H11</f>
        <v>0</v>
      </c>
      <c r="J11" s="33" t="str">
        <f>IF(H11&lt;G11,"Precio por debajo del mínimo establecido",IF(H11&gt;F11,"Error precio","Precio unitario válido"))</f>
        <v>Precio por debajo del mínimo establecido</v>
      </c>
    </row>
    <row r="12" spans="1:12" s="11" customFormat="1" x14ac:dyDescent="0.35">
      <c r="A12" s="13"/>
      <c r="B12" s="22"/>
      <c r="C12" s="14"/>
      <c r="D12" s="7"/>
      <c r="E12" s="15"/>
      <c r="F12" s="16"/>
      <c r="G12" s="28">
        <f>SUM(G9:G11)</f>
        <v>59.17</v>
      </c>
      <c r="H12" s="1"/>
    </row>
    <row r="13" spans="1:12" ht="77.25" customHeight="1" x14ac:dyDescent="0.35">
      <c r="B13" s="5" t="s">
        <v>2</v>
      </c>
      <c r="C13" s="17">
        <v>13165</v>
      </c>
      <c r="E13" s="7"/>
    </row>
    <row r="14" spans="1:12" ht="81.75" customHeight="1" x14ac:dyDescent="0.35">
      <c r="B14" s="6" t="s">
        <v>7</v>
      </c>
      <c r="C14" s="17" t="str">
        <f>+IF(COUNTIF(J5:J11,"Error precio"),"Precio no válido",IF(SUM(I5:I11)&lt;=0,"Precio no válido",SUM(I5:I11)))</f>
        <v>Precio no válido</v>
      </c>
      <c r="D14" s="26" t="str">
        <f>+IF(E14=3,"Todas las casillas contienen un valor.","Oferta incompleta. Existen casillas sin valor introducido.")</f>
        <v>Oferta incompleta. Existen casillas sin valor introducido.</v>
      </c>
      <c r="E14" s="27">
        <f>+COUNT(H9:H11)</f>
        <v>0</v>
      </c>
      <c r="F14" s="29"/>
      <c r="G14" s="30"/>
      <c r="H14" s="29"/>
      <c r="I14" s="29"/>
      <c r="J14" s="29"/>
      <c r="K14" s="29"/>
      <c r="L14" s="29"/>
    </row>
    <row r="15" spans="1:12" ht="105.75" customHeight="1" x14ac:dyDescent="0.35">
      <c r="B15" s="8" t="s">
        <v>8</v>
      </c>
      <c r="C15" s="34" t="e">
        <f>C14*2</f>
        <v>#VALUE!</v>
      </c>
      <c r="D15" s="25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1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1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1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zoomScale="70" zoomScaleNormal="70" workbookViewId="0">
      <selection activeCell="C14" sqref="C14"/>
    </sheetView>
  </sheetViews>
  <sheetFormatPr baseColWidth="10" defaultColWidth="9.08984375" defaultRowHeight="14.5" x14ac:dyDescent="0.35"/>
  <cols>
    <col min="1" max="1" width="29.453125" style="1" customWidth="1"/>
    <col min="2" max="2" width="22.36328125" style="18" customWidth="1"/>
    <col min="3" max="3" width="36.36328125" style="1" customWidth="1"/>
    <col min="4" max="4" width="25.36328125" style="1" customWidth="1"/>
    <col min="5" max="5" width="28.08984375" style="1" customWidth="1"/>
    <col min="6" max="6" width="26.90625" style="1" customWidth="1"/>
    <col min="7" max="7" width="26.36328125" style="10" customWidth="1"/>
    <col min="8" max="8" width="22.36328125" style="1" customWidth="1"/>
    <col min="9" max="9" width="23.54296875" style="1" customWidth="1"/>
    <col min="10" max="10" width="24.08984375" style="1" customWidth="1"/>
    <col min="11" max="16384" width="9.08984375" style="1"/>
  </cols>
  <sheetData>
    <row r="1" spans="1:12" ht="36" x14ac:dyDescent="0.35">
      <c r="A1" s="66" t="s">
        <v>10</v>
      </c>
      <c r="B1" s="66"/>
      <c r="C1" s="66"/>
      <c r="D1" s="66"/>
      <c r="E1" s="66"/>
      <c r="F1" s="66"/>
      <c r="G1" s="66"/>
    </row>
    <row r="2" spans="1:12" ht="36" customHeight="1" x14ac:dyDescent="0.35">
      <c r="A2" s="78" t="s">
        <v>15</v>
      </c>
      <c r="B2" s="78"/>
      <c r="C2" s="78"/>
      <c r="D2" s="78"/>
      <c r="E2" s="78"/>
      <c r="F2" s="78"/>
      <c r="G2" s="9"/>
    </row>
    <row r="3" spans="1:12" ht="33.5" x14ac:dyDescent="0.35">
      <c r="A3" s="74" t="s">
        <v>16</v>
      </c>
      <c r="B3" s="74"/>
      <c r="C3" s="74"/>
      <c r="D3" s="74"/>
      <c r="E3" s="74"/>
      <c r="F3" s="74"/>
      <c r="G3" s="74"/>
    </row>
    <row r="4" spans="1:12" x14ac:dyDescent="0.35">
      <c r="C4" s="2"/>
      <c r="D4" s="2"/>
      <c r="E4" s="3"/>
      <c r="F4" s="3"/>
      <c r="G4" s="4"/>
    </row>
    <row r="5" spans="1:12" ht="96.75" customHeight="1" x14ac:dyDescent="0.35">
      <c r="A5" s="67" t="s">
        <v>0</v>
      </c>
      <c r="B5" s="67"/>
      <c r="C5" s="67"/>
      <c r="D5" s="67"/>
      <c r="E5" s="67"/>
      <c r="F5" s="67"/>
      <c r="G5" s="67"/>
    </row>
    <row r="7" spans="1:12" ht="75" customHeight="1" x14ac:dyDescent="0.35">
      <c r="A7" s="79" t="s">
        <v>1</v>
      </c>
      <c r="B7" s="80"/>
      <c r="C7" s="81"/>
      <c r="D7" s="31" t="s">
        <v>12</v>
      </c>
      <c r="E7" s="31" t="s">
        <v>13</v>
      </c>
      <c r="F7" s="31" t="s">
        <v>14</v>
      </c>
      <c r="G7" s="31" t="s">
        <v>17</v>
      </c>
      <c r="H7" s="24" t="s">
        <v>18</v>
      </c>
      <c r="I7" s="24" t="s">
        <v>19</v>
      </c>
      <c r="J7" s="19" t="s">
        <v>20</v>
      </c>
    </row>
    <row r="8" spans="1:12" ht="15" customHeight="1" x14ac:dyDescent="0.35">
      <c r="B8" s="23"/>
      <c r="C8" s="18"/>
      <c r="G8" s="1"/>
    </row>
    <row r="9" spans="1:12" ht="29" x14ac:dyDescent="0.35">
      <c r="A9" s="76" t="s">
        <v>21</v>
      </c>
      <c r="B9" s="82" t="s">
        <v>22</v>
      </c>
      <c r="C9" s="20" t="s">
        <v>9</v>
      </c>
      <c r="D9" s="12">
        <v>240</v>
      </c>
      <c r="E9" s="12">
        <v>600</v>
      </c>
      <c r="F9" s="35">
        <v>41</v>
      </c>
      <c r="G9" s="35">
        <v>36</v>
      </c>
      <c r="H9" s="32"/>
      <c r="I9" s="36">
        <f>D9*H9</f>
        <v>0</v>
      </c>
      <c r="J9" s="33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76"/>
      <c r="B10" s="82"/>
      <c r="C10" s="21" t="s">
        <v>4</v>
      </c>
      <c r="D10" s="12" t="s">
        <v>23</v>
      </c>
      <c r="E10" s="12">
        <v>4100</v>
      </c>
      <c r="F10" s="35">
        <v>0.75</v>
      </c>
      <c r="G10" s="35">
        <v>0.67</v>
      </c>
      <c r="H10" s="32"/>
      <c r="I10" s="36">
        <f>E10*H10</f>
        <v>0</v>
      </c>
      <c r="J10" s="33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76" t="s">
        <v>11</v>
      </c>
      <c r="B11" s="76"/>
      <c r="C11" s="76"/>
      <c r="D11" s="77">
        <v>10</v>
      </c>
      <c r="E11" s="77"/>
      <c r="F11" s="35">
        <v>25</v>
      </c>
      <c r="G11" s="35">
        <v>22.5</v>
      </c>
      <c r="H11" s="32"/>
      <c r="I11" s="36">
        <f>D11*H11</f>
        <v>0</v>
      </c>
      <c r="J11" s="33" t="str">
        <f>IF(H11&lt;G11,"Precio por debajo del mínimo establecido",IF(H11&gt;F11,"Error precio","Precio unitario válido"))</f>
        <v>Precio por debajo del mínimo establecido</v>
      </c>
    </row>
    <row r="12" spans="1:12" s="11" customFormat="1" x14ac:dyDescent="0.35">
      <c r="A12" s="13"/>
      <c r="B12" s="22"/>
      <c r="C12" s="14"/>
      <c r="D12" s="7"/>
      <c r="E12" s="15"/>
      <c r="F12" s="16"/>
      <c r="G12" s="28">
        <f>SUM(G9:G11)</f>
        <v>59.17</v>
      </c>
      <c r="H12" s="1"/>
    </row>
    <row r="13" spans="1:12" ht="77.25" customHeight="1" x14ac:dyDescent="0.35">
      <c r="B13" s="5" t="s">
        <v>2</v>
      </c>
      <c r="C13" s="17">
        <v>13165</v>
      </c>
      <c r="E13" s="7"/>
    </row>
    <row r="14" spans="1:12" ht="81.75" customHeight="1" x14ac:dyDescent="0.35">
      <c r="B14" s="6" t="s">
        <v>7</v>
      </c>
      <c r="C14" s="17" t="str">
        <f>+IF(COUNTIF(J5:J11,"Error precio"),"Precio no válido",IF(SUM(I5:I11)&lt;=0,"Precio no válido",SUM(I5:I11)))</f>
        <v>Precio no válido</v>
      </c>
      <c r="D14" s="26" t="str">
        <f>+IF(E14=3,"Todas las casillas contienen un valor.","Oferta incompleta. Existen casillas sin valor introducido.")</f>
        <v>Oferta incompleta. Existen casillas sin valor introducido.</v>
      </c>
      <c r="E14" s="27">
        <f>+COUNT(H9:H11)</f>
        <v>0</v>
      </c>
      <c r="F14" s="29"/>
      <c r="G14" s="30"/>
      <c r="H14" s="29"/>
      <c r="I14" s="29"/>
      <c r="J14" s="29"/>
      <c r="K14" s="29"/>
      <c r="L14" s="29"/>
    </row>
    <row r="15" spans="1:12" ht="105.75" customHeight="1" x14ac:dyDescent="0.35">
      <c r="B15" s="8" t="s">
        <v>8</v>
      </c>
      <c r="C15" s="34" t="e">
        <f>C14*2</f>
        <v>#VALUE!</v>
      </c>
      <c r="D15" s="25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2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2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2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12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2025-01-02T06:30:59Z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2024-11-07T10:37:58Z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238bcab1-b4d3-4389-8f41-35c549af468c</vt:lpwstr>
  </property>
  <property fmtid="{D5CDD505-2E9C-101B-9397-08002B2CF9AE}" pid="8" name="MSIP_Label_2c0a8209-6590-4cef-adb7-80fa47675d6e_ContentBits">
    <vt:lpwstr>2</vt:lpwstr>
  </property>
</Properties>
</file>